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Q_TESK_IP_10\"/>
    </mc:Choice>
  </mc:AlternateContent>
  <xr:revisionPtr revIDLastSave="0" documentId="13_ncr:1_{7276FD53-A2A4-4FAA-B2F6-A83EB3C5168A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расчет стоимости " sheetId="2" r:id="rId1"/>
  </sheets>
  <calcPr calcId="191029"/>
</workbook>
</file>

<file path=xl/calcChain.xml><?xml version="1.0" encoding="utf-8"?>
<calcChain xmlns="http://schemas.openxmlformats.org/spreadsheetml/2006/main">
  <c r="H7" i="2" l="1"/>
  <c r="G8" i="2"/>
  <c r="G9" i="2" s="1"/>
  <c r="G7" i="2"/>
  <c r="H8" i="2" l="1"/>
  <c r="H9" i="2" l="1"/>
</calcChain>
</file>

<file path=xl/sharedStrings.xml><?xml version="1.0" encoding="utf-8"?>
<sst xmlns="http://schemas.openxmlformats.org/spreadsheetml/2006/main" count="12" uniqueCount="12">
  <si>
    <t>№ п/п</t>
  </si>
  <si>
    <t>Наименование оборудования</t>
  </si>
  <si>
    <t>Кол-во</t>
  </si>
  <si>
    <t>Цена за ед., руб. без НДС</t>
  </si>
  <si>
    <t>Расчет стоимости к инвестиционному проекту 
«Создание комплекса эмуляции элементов ИТ-инфраструктуры»</t>
  </si>
  <si>
    <t>Сервер Kraftway Trusted TS3100 1U КРПЕ.466535.128, Стандартная гарантия (Std) 1 Socket CPU, 5 лет</t>
  </si>
  <si>
    <t>Ставка НДС , %</t>
  </si>
  <si>
    <t>ИТОГО</t>
  </si>
  <si>
    <t>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сокетов*</t>
  </si>
  <si>
    <t>*НДС не облагается на основании пп.26 п.2 ст.149 НК РФ</t>
  </si>
  <si>
    <t>Общая стоимость проекта, руб., без НДС</t>
  </si>
  <si>
    <t>Общая стоимость проекта, руб.,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</si>
</sst>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.00_-;\-* #,##0.00_-;_-* &quot;-&quot;??_-;_-@_-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Liberation Serif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Liberation Serif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3499862666707357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6" fillId="0" borderId="0"/>
    <xf numFmtId="0" fontId="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2" xfId="0" applyFont="1" applyBorder="1"/>
    <xf numFmtId="4" fontId="0" fillId="0" borderId="0" xfId="0" applyNumberFormat="1"/>
    <xf numFmtId="0" fontId="7" fillId="0" borderId="4" xfId="0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left" vertical="center" wrapText="1"/>
    </xf>
    <xf numFmtId="3" fontId="10" fillId="0" borderId="4" xfId="5" applyNumberFormat="1" applyFont="1" applyFill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2" fillId="0" borderId="4" xfId="0" applyFont="1" applyFill="1" applyBorder="1" applyAlignment="1">
      <alignment horizontal="center" vertical="center" wrapText="1"/>
    </xf>
    <xf numFmtId="0" fontId="11" fillId="0" borderId="4" xfId="0" applyFont="1" applyBorder="1"/>
    <xf numFmtId="4" fontId="11" fillId="0" borderId="4" xfId="0" applyNumberFormat="1" applyFont="1" applyBorder="1" applyAlignment="1">
      <alignment horizontal="center"/>
    </xf>
    <xf numFmtId="0" fontId="1" fillId="0" borderId="0" xfId="0" applyFont="1"/>
    <xf numFmtId="0" fontId="7" fillId="3" borderId="3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1">
    <cellStyle name="Normal_SHEET" xfId="2" xr:uid="{46530B19-F7FF-46F0-B417-2A58D71940ED}"/>
    <cellStyle name="Денежный 2" xfId="3" xr:uid="{AA5C63EA-6D4C-425C-933E-063E81391E6A}"/>
    <cellStyle name="Денежный 2 2" xfId="4" xr:uid="{2E635567-A870-40CB-B201-6379194AE4A9}"/>
    <cellStyle name="Обычный" xfId="0" builtinId="0"/>
    <cellStyle name="Обычный 120" xfId="6" xr:uid="{2522A310-97EB-481F-974E-883AD25A5D00}"/>
    <cellStyle name="Обычный 2" xfId="1" xr:uid="{00000000-0005-0000-0000-000001000000}"/>
    <cellStyle name="Обычный 27" xfId="7" xr:uid="{242BD7C3-15A6-4B39-ACD5-440D56E174D1}"/>
    <cellStyle name="Обычный 3" xfId="8" xr:uid="{0650A565-6E42-42FD-82A8-A3DD785E88B4}"/>
    <cellStyle name="Обычный_расчет стоимости 2029" xfId="5" xr:uid="{4D7D3E8D-9325-40D5-A7C9-F33E09360A66}"/>
    <cellStyle name="Финансовый 2" xfId="9" xr:uid="{AA9F7388-2879-4163-8DE2-E3DEF352C898}"/>
    <cellStyle name="Финансовый 3" xfId="10" xr:uid="{8161F835-58DE-47CF-B98A-0B563A793D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workbookViewId="0">
      <selection activeCell="O7" sqref="O7"/>
    </sheetView>
  </sheetViews>
  <sheetFormatPr defaultRowHeight="15" x14ac:dyDescent="0.25"/>
  <cols>
    <col min="1" max="1" width="9.140625" customWidth="1"/>
    <col min="2" max="2" width="6.7109375" bestFit="1" customWidth="1"/>
    <col min="3" max="3" width="55.5703125" customWidth="1"/>
    <col min="4" max="4" width="8.28515625" customWidth="1"/>
    <col min="5" max="6" width="17.7109375" customWidth="1"/>
    <col min="7" max="7" width="24" customWidth="1"/>
    <col min="8" max="8" width="21.140625" customWidth="1"/>
    <col min="9" max="9" width="11.42578125" bestFit="1" customWidth="1"/>
    <col min="10" max="10" width="9.140625" customWidth="1"/>
  </cols>
  <sheetData>
    <row r="1" spans="1:10" x14ac:dyDescent="0.25">
      <c r="A1" s="1"/>
      <c r="B1" s="17" t="s">
        <v>4</v>
      </c>
      <c r="C1" s="17"/>
      <c r="D1" s="17"/>
      <c r="E1" s="17"/>
      <c r="F1" s="17"/>
      <c r="G1" s="17"/>
      <c r="H1" s="17"/>
      <c r="I1" s="1"/>
      <c r="J1" s="1"/>
    </row>
    <row r="2" spans="1:10" x14ac:dyDescent="0.25">
      <c r="A2" s="1"/>
      <c r="B2" s="17"/>
      <c r="C2" s="17"/>
      <c r="D2" s="17"/>
      <c r="E2" s="17"/>
      <c r="F2" s="17"/>
      <c r="G2" s="17"/>
      <c r="H2" s="17"/>
      <c r="I2" s="1"/>
      <c r="J2" s="1"/>
    </row>
    <row r="3" spans="1:10" x14ac:dyDescent="0.25">
      <c r="A3" s="1"/>
      <c r="B3" s="17"/>
      <c r="C3" s="17"/>
      <c r="D3" s="17"/>
      <c r="E3" s="17"/>
      <c r="F3" s="17"/>
      <c r="G3" s="17"/>
      <c r="H3" s="17"/>
      <c r="I3" s="1"/>
      <c r="J3" s="1"/>
    </row>
    <row r="4" spans="1:10" ht="18" x14ac:dyDescent="0.25">
      <c r="A4" s="1"/>
      <c r="B4" s="2"/>
      <c r="C4" s="2"/>
      <c r="D4" s="2"/>
      <c r="E4" s="2"/>
      <c r="F4" s="2"/>
      <c r="G4" s="2"/>
      <c r="H4" s="2"/>
      <c r="I4" s="1"/>
      <c r="J4" s="1"/>
    </row>
    <row r="5" spans="1:10" ht="74.25" customHeight="1" x14ac:dyDescent="0.25">
      <c r="A5" s="3"/>
      <c r="B5" s="18" t="s">
        <v>0</v>
      </c>
      <c r="C5" s="18" t="s">
        <v>1</v>
      </c>
      <c r="D5" s="18" t="s">
        <v>2</v>
      </c>
      <c r="E5" s="22" t="s">
        <v>3</v>
      </c>
      <c r="F5" s="20" t="s">
        <v>6</v>
      </c>
      <c r="G5" s="15" t="s">
        <v>10</v>
      </c>
      <c r="H5" s="15" t="s">
        <v>11</v>
      </c>
    </row>
    <row r="6" spans="1:10" ht="17.25" customHeight="1" x14ac:dyDescent="0.25">
      <c r="A6" s="1"/>
      <c r="B6" s="19"/>
      <c r="C6" s="19"/>
      <c r="D6" s="19"/>
      <c r="E6" s="23"/>
      <c r="F6" s="21"/>
      <c r="G6" s="16"/>
      <c r="H6" s="16"/>
    </row>
    <row r="7" spans="1:10" ht="96.75" customHeight="1" x14ac:dyDescent="0.25">
      <c r="A7" s="3"/>
      <c r="B7" s="5">
        <v>1</v>
      </c>
      <c r="C7" s="6" t="s">
        <v>8</v>
      </c>
      <c r="D7" s="5">
        <v>1</v>
      </c>
      <c r="E7" s="7">
        <v>97344</v>
      </c>
      <c r="F7" s="5">
        <v>0</v>
      </c>
      <c r="G7" s="8">
        <f>E7*D7</f>
        <v>97344</v>
      </c>
      <c r="H7" s="8">
        <f>G7</f>
        <v>97344</v>
      </c>
      <c r="I7" s="14"/>
    </row>
    <row r="8" spans="1:10" ht="54.75" customHeight="1" x14ac:dyDescent="0.25">
      <c r="A8" s="3"/>
      <c r="B8" s="5">
        <v>2</v>
      </c>
      <c r="C8" s="6" t="s">
        <v>5</v>
      </c>
      <c r="D8" s="5">
        <v>1</v>
      </c>
      <c r="E8" s="7">
        <v>1285279</v>
      </c>
      <c r="F8" s="5">
        <v>22</v>
      </c>
      <c r="G8" s="8">
        <f>E8*D8</f>
        <v>1285279</v>
      </c>
      <c r="H8" s="8">
        <f>G8*1.22</f>
        <v>1568040.38</v>
      </c>
    </row>
    <row r="9" spans="1:10" s="10" customFormat="1" ht="28.5" customHeight="1" x14ac:dyDescent="0.25">
      <c r="B9" s="11">
        <v>3</v>
      </c>
      <c r="C9" s="9" t="s">
        <v>7</v>
      </c>
      <c r="D9" s="12"/>
      <c r="E9" s="12"/>
      <c r="F9" s="12"/>
      <c r="G9" s="13">
        <f>SUM(G7:G8)</f>
        <v>1382623</v>
      </c>
      <c r="H9" s="13">
        <f>SUM(H7:H8)</f>
        <v>1665384.38</v>
      </c>
    </row>
    <row r="11" spans="1:10" x14ac:dyDescent="0.25">
      <c r="C11" s="14" t="s">
        <v>9</v>
      </c>
      <c r="H11" s="4"/>
    </row>
    <row r="12" spans="1:10" x14ac:dyDescent="0.25">
      <c r="H12" s="4"/>
    </row>
    <row r="13" spans="1:10" x14ac:dyDescent="0.25">
      <c r="H13" s="4"/>
    </row>
    <row r="14" spans="1:10" x14ac:dyDescent="0.25">
      <c r="H14" s="4"/>
    </row>
    <row r="15" spans="1:10" x14ac:dyDescent="0.25">
      <c r="H15" s="4"/>
    </row>
    <row r="17" spans="8:8" x14ac:dyDescent="0.25">
      <c r="H17" s="4"/>
    </row>
    <row r="18" spans="8:8" x14ac:dyDescent="0.25">
      <c r="H18" s="4"/>
    </row>
  </sheetData>
  <sheetProtection formatCells="0" formatColumns="0" formatRows="0" insertColumns="0" insertRows="0" insertHyperlinks="0" deleteColumns="0" deleteRows="0" sort="0" autoFilter="0" pivotTables="0"/>
  <mergeCells count="8">
    <mergeCell ref="G5:G6"/>
    <mergeCell ref="H5:H6"/>
    <mergeCell ref="B1:H3"/>
    <mergeCell ref="B5:B6"/>
    <mergeCell ref="C5:C6"/>
    <mergeCell ref="D5:D6"/>
    <mergeCell ref="F5:F6"/>
    <mergeCell ref="E5:E6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Лахарева Елена Викторовна</cp:lastModifiedBy>
  <cp:revision>17</cp:revision>
  <dcterms:created xsi:type="dcterms:W3CDTF">2021-03-18T09:56:06Z</dcterms:created>
  <dcterms:modified xsi:type="dcterms:W3CDTF">2026-03-16T08:58:55Z</dcterms:modified>
</cp:coreProperties>
</file>